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Работа\2021\Открытый бюджет 2021\4 раздел\Материалы_к_проекту_закона_об_исполнении_бюджета_за_2020_год\"/>
    </mc:Choice>
  </mc:AlternateContent>
  <bookViews>
    <workbookView xWindow="0" yWindow="0" windowWidth="28800" windowHeight="12435"/>
  </bookViews>
  <sheets>
    <sheet name="Лист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6" i="1" l="1"/>
  <c r="F82" i="1" s="1"/>
  <c r="D82" i="1"/>
  <c r="E82" i="1"/>
</calcChain>
</file>

<file path=xl/sharedStrings.xml><?xml version="1.0" encoding="utf-8"?>
<sst xmlns="http://schemas.openxmlformats.org/spreadsheetml/2006/main" count="163" uniqueCount="99">
  <si>
    <t>14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</si>
  <si>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</si>
  <si>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</si>
  <si>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</si>
  <si>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</si>
  <si>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</si>
  <si>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</si>
  <si>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</si>
  <si>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12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</si>
  <si>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</si>
  <si>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</si>
  <si>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</si>
  <si>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</si>
  <si>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</si>
  <si>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</si>
  <si>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</si>
  <si>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</si>
  <si>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</si>
  <si>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</si>
  <si>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10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</si>
  <si>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</si>
  <si>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</si>
  <si>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</si>
  <si>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</si>
  <si>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</si>
  <si>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</si>
  <si>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</si>
  <si>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</si>
  <si>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</si>
  <si>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</si>
  <si>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</si>
  <si>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</si>
  <si>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</si>
  <si>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</si>
  <si>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</si>
  <si>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</si>
  <si>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</si>
  <si>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</si>
  <si>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</si>
  <si>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</si>
  <si>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</si>
  <si>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Прикладные научные исследования в области образования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</si>
  <si>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</si>
  <si>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</si>
  <si>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</si>
  <si>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</si>
  <si>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</si>
  <si>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</si>
  <si>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</si>
  <si>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06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</si>
  <si>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</si>
  <si>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</si>
  <si>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</si>
  <si>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05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</si>
  <si>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</si>
  <si>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</si>
  <si>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</si>
  <si>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</si>
  <si>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</si>
  <si>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04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</si>
  <si>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</si>
  <si>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</si>
  <si>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</si>
  <si>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</si>
  <si>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</si>
  <si>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</si>
  <si>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</si>
  <si>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</si>
  <si>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</si>
  <si>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</si>
  <si>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</si>
  <si>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03</t>
  </si>
  <si>
    <t>Миграционная политика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</si>
  <si>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</si>
  <si>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</si>
  <si>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</si>
  <si>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</si>
  <si>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02</t>
  </si>
  <si>
    <t>Мобилизационная и вневойсковая подготовка</t>
  </si>
  <si>
    <t>НАЦИОНАЛЬНАЯ ОБОРОНА</t>
  </si>
  <si>
    <t>01</t>
  </si>
  <si>
    <t>Другие общегосударственные вопросы</t>
  </si>
  <si>
    <t>Прикладные научные исследования в области общегосударственных вопросов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</si>
  <si>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</si>
  <si>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</si>
  <si>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</si>
  <si>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</si>
  <si>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</si>
  <si>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</si>
  <si>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</si>
  <si>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</si>
  <si>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</si>
  <si>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r>
      <t xml:space="preserve">Закон о республиканском бюджете ЧР </t>
    </r>
    <r>
      <rPr>
        <b/>
        <sz val="11"/>
        <color theme="1"/>
        <rFont val="Times New Roman"/>
        <family val="1"/>
        <charset val="204"/>
      </rPr>
      <t>№ 52-</t>
    </r>
    <r>
      <rPr>
        <sz val="11"/>
        <color theme="1"/>
        <rFont val="Times New Roman"/>
        <family val="1"/>
        <charset val="204"/>
      </rPr>
      <t>РЗ от 28.09.2020г.</t>
    </r>
  </si>
  <si>
    <r>
      <t xml:space="preserve">Закон о республиканском бюджете ЧР </t>
    </r>
    <r>
      <rPr>
        <b/>
        <sz val="11"/>
        <color theme="1"/>
        <rFont val="Times New Roman"/>
        <family val="1"/>
        <charset val="204"/>
      </rPr>
      <t>№ 12-</t>
    </r>
    <r>
      <rPr>
        <sz val="11"/>
        <color theme="1"/>
        <rFont val="Times New Roman"/>
        <family val="1"/>
        <charset val="204"/>
      </rPr>
      <t>РЗ от 28.02.2020г.</t>
    </r>
  </si>
  <si>
    <r>
      <t xml:space="preserve">Закон о республиканском бюджете ЧР </t>
    </r>
    <r>
      <rPr>
        <b/>
        <sz val="11"/>
        <color theme="1"/>
        <rFont val="Times New Roman"/>
        <family val="1"/>
        <charset val="204"/>
      </rPr>
      <t>№ 61-</t>
    </r>
    <r>
      <rPr>
        <sz val="11"/>
        <color theme="1"/>
        <rFont val="Times New Roman"/>
        <family val="1"/>
        <charset val="204"/>
      </rPr>
      <t>РЗ от 16.12.2020г.</t>
    </r>
  </si>
  <si>
    <t>подраздел</t>
  </si>
  <si>
    <t>раздел</t>
  </si>
  <si>
    <t>Наименование</t>
  </si>
  <si>
    <t>Сведения о внесенных изменениях в бюджет за 2020 год, в части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</si>
</sst>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;[Red]\-#,##0.00;0.00"/>
    <numFmt numFmtId="166" formatCode="0000"/>
    <numFmt numFmtId="167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0" fillId="0" borderId="0" xfId="0" applyFill="1"/>
    <xf numFmtId="0" fontId="0" fillId="2" borderId="0" xfId="0" applyFill="1"/>
    <xf numFmtId="49" fontId="0" fillId="0" borderId="0" xfId="0" applyNumberFormat="1"/>
    <xf numFmtId="0" fontId="0" fillId="0" borderId="0" xfId="0" applyBorder="1"/>
    <xf numFmtId="0" fontId="0" fillId="0" borderId="0" xfId="0" applyFill="1" applyBorder="1"/>
    <xf numFmtId="0" fontId="0" fillId="2" borderId="0" xfId="0" applyFill="1" applyBorder="1"/>
    <xf numFmtId="49" fontId="0" fillId="0" borderId="0" xfId="0" applyNumberFormat="1" applyBorder="1"/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2" borderId="1" xfId="1" applyNumberFormat="1" applyFont="1" applyFill="1" applyBorder="1" applyAlignment="1" applyProtection="1">
      <alignment horizontal="right" vertical="center"/>
      <protection hidden="1"/>
    </xf>
    <xf numFmtId="49" fontId="0" fillId="0" borderId="1" xfId="0" applyNumberFormat="1" applyBorder="1"/>
    <xf numFmtId="0" fontId="0" fillId="0" borderId="1" xfId="0" applyBorder="1"/>
    <xf numFmtId="4" fontId="3" fillId="0" borderId="2" xfId="2" applyNumberFormat="1" applyFont="1" applyFill="1" applyBorder="1" applyAlignment="1" applyProtection="1">
      <alignment horizontal="right" vertical="center"/>
      <protection hidden="1"/>
    </xf>
    <xf numFmtId="165" fontId="3" fillId="0" borderId="3" xfId="3" applyNumberFormat="1" applyFont="1" applyFill="1" applyBorder="1" applyAlignment="1" applyProtection="1">
      <alignment horizontal="right" vertical="center"/>
      <protection hidden="1"/>
    </xf>
    <xf numFmtId="4" fontId="5" fillId="2" borderId="2" xfId="2" applyNumberFormat="1" applyFont="1" applyFill="1" applyBorder="1" applyAlignment="1" applyProtection="1">
      <alignment horizontal="right" vertical="center"/>
      <protection hidden="1"/>
    </xf>
    <xf numFmtId="166" fontId="6" fillId="0" borderId="1" xfId="0" applyNumberFormat="1" applyFont="1" applyFill="1" applyBorder="1" applyAlignment="1">
      <alignment wrapText="1"/>
    </xf>
    <xf numFmtId="49" fontId="6" fillId="0" borderId="1" xfId="0" applyNumberFormat="1" applyFont="1" applyFill="1" applyBorder="1" applyAlignment="1">
      <alignment wrapText="1"/>
    </xf>
    <xf numFmtId="4" fontId="5" fillId="0" borderId="2" xfId="2" applyNumberFormat="1" applyFont="1" applyFill="1" applyBorder="1" applyAlignment="1" applyProtection="1">
      <alignment horizontal="right" vertical="center"/>
      <protection hidden="1"/>
    </xf>
    <xf numFmtId="165" fontId="3" fillId="0" borderId="1" xfId="3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7" fillId="2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165" fontId="5" fillId="0" borderId="1" xfId="3" applyNumberFormat="1" applyFont="1" applyFill="1" applyBorder="1" applyAlignment="1" applyProtection="1">
      <alignment horizontal="right" vertical="center"/>
      <protection hidden="1"/>
    </xf>
    <xf numFmtId="166" fontId="9" fillId="0" borderId="1" xfId="4" applyNumberFormat="1" applyFont="1" applyFill="1" applyBorder="1" applyAlignment="1" applyProtection="1">
      <alignment wrapText="1"/>
      <protection hidden="1"/>
    </xf>
    <xf numFmtId="49" fontId="9" fillId="0" borderId="1" xfId="4" applyNumberFormat="1" applyFont="1" applyFill="1" applyBorder="1" applyAlignment="1" applyProtection="1">
      <alignment wrapText="1"/>
      <protection hidden="1"/>
    </xf>
    <xf numFmtId="4" fontId="5" fillId="0" borderId="1" xfId="2" applyNumberFormat="1" applyFont="1" applyFill="1" applyBorder="1" applyAlignment="1" applyProtection="1">
      <alignment horizontal="right" vertical="center"/>
      <protection hidden="1"/>
    </xf>
    <xf numFmtId="4" fontId="5" fillId="0" borderId="1" xfId="5" applyNumberFormat="1" applyFont="1" applyFill="1" applyBorder="1" applyAlignment="1" applyProtection="1">
      <alignment horizontal="right" vertical="center"/>
      <protection hidden="1"/>
    </xf>
    <xf numFmtId="49" fontId="10" fillId="0" borderId="1" xfId="0" applyNumberFormat="1" applyFont="1" applyFill="1" applyBorder="1" applyAlignment="1">
      <alignment wrapText="1"/>
    </xf>
    <xf numFmtId="4" fontId="9" fillId="2" borderId="1" xfId="1" applyNumberFormat="1" applyFont="1" applyFill="1" applyBorder="1" applyAlignment="1" applyProtection="1">
      <alignment horizontal="right" vertical="center"/>
      <protection hidden="1"/>
    </xf>
    <xf numFmtId="4" fontId="9" fillId="2" borderId="1" xfId="1" applyNumberFormat="1" applyFont="1" applyFill="1" applyBorder="1" applyAlignment="1" applyProtection="1">
      <alignment horizontal="right" vertical="center" wrapText="1"/>
      <protection hidden="1"/>
    </xf>
    <xf numFmtId="4" fontId="5" fillId="2" borderId="1" xfId="5" applyNumberFormat="1" applyFont="1" applyFill="1" applyBorder="1" applyAlignment="1" applyProtection="1">
      <alignment horizontal="right" vertical="center"/>
      <protection hidden="1"/>
    </xf>
    <xf numFmtId="4" fontId="5" fillId="2" borderId="2" xfId="6" applyNumberFormat="1" applyFont="1" applyFill="1" applyBorder="1" applyAlignment="1" applyProtection="1">
      <alignment horizontal="right" vertical="center"/>
      <protection hidden="1"/>
    </xf>
    <xf numFmtId="4" fontId="9" fillId="0" borderId="1" xfId="1" applyNumberFormat="1" applyFont="1" applyFill="1" applyBorder="1" applyAlignment="1" applyProtection="1">
      <alignment horizontal="right" vertical="center"/>
      <protection hidden="1"/>
    </xf>
    <xf numFmtId="49" fontId="10" fillId="0" borderId="4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5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/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</cellXfs>
  <cellStyles count="7">
    <cellStyle name="Обычный" xfId="0" builtinId="0"/>
    <cellStyle name="Обычный 2" xfId="2"/>
    <cellStyle name="Обычный 2 13" xfId="5"/>
    <cellStyle name="Обычный 2 2" xfId="6"/>
    <cellStyle name="Обычный 2 3" xfId="3"/>
    <cellStyle name="Обычный_tmp" xfId="1"/>
    <cellStyle name="Обычный_tmp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tabSelected="1" workbookViewId="0">
      <selection sqref="A1:F1"/>
    </sheetView>
  </sheetViews>
  <sheetFormatPr defaultRowHeight="15" x14ac:dyDescent="0.25"/>
  <cols>
    <col min="1" max="1" width="58.28515625" customWidth="1"/>
    <col min="2" max="2" width="10.85546875" customWidth="1"/>
    <col min="3" max="3" width="11.5703125" customWidth="1"/>
    <col min="4" max="4" width="18.7109375" style="2" customWidth="1"/>
    <col min="5" max="6" width="19.7109375" style="1" customWidth="1"/>
  </cols>
  <sheetData>
    <row r="1" spans="1:6" x14ac:dyDescent="0.25">
      <c r="A1" s="41" t="s">
        <v>98</v>
      </c>
      <c r="B1" s="41"/>
      <c r="C1" s="41"/>
      <c r="D1" s="41"/>
      <c r="E1" s="41"/>
      <c r="F1" s="41"/>
    </row>
    <row r="3" spans="1:6" ht="60" x14ac:dyDescent="0.25">
      <c r="A3" s="40" t="s">
        <v>97</v>
      </c>
      <c r="B3" s="39" t="s">
        <v>96</v>
      </c>
      <c r="C3" s="39" t="s">
        <v>95</v>
      </c>
      <c r="D3" s="38" t="s">
        <v>94</v>
      </c>
      <c r="E3" s="37" t="s">
        <v>93</v>
      </c>
      <c r="F3" s="37" t="s">
        <v>92</v>
      </c>
    </row>
    <row r="4" spans="1:6" x14ac:dyDescent="0.25">
      <c r="A4" s="36" t="s">
        <v>91</v>
      </c>
      <c r="B4" s="35" t="s">
        <v>80</v>
      </c>
      <c r="C4" s="21">
        <v>100</v>
      </c>
      <c r="D4" s="20">
        <v>5415692.7879999997</v>
      </c>
      <c r="E4" s="19">
        <v>5362240.4859999996</v>
      </c>
      <c r="F4" s="19">
        <v>5383757.6500000004</v>
      </c>
    </row>
    <row r="5" spans="1:6" ht="26.25" x14ac:dyDescent="0.25">
      <c r="A5" s="16" t="s">
        <v>90</v>
      </c>
      <c r="B5" s="16" t="s">
        <v>80</v>
      </c>
      <c r="C5" s="15">
        <v>102</v>
      </c>
      <c r="D5" s="29">
        <v>80190.282000000007</v>
      </c>
      <c r="E5" s="29">
        <v>80190.282000000007</v>
      </c>
      <c r="F5" s="26">
        <v>80190.282000000007</v>
      </c>
    </row>
    <row r="6" spans="1:6" ht="39" x14ac:dyDescent="0.25">
      <c r="A6" s="16" t="s">
        <v>89</v>
      </c>
      <c r="B6" s="34" t="s">
        <v>80</v>
      </c>
      <c r="C6" s="15">
        <v>103</v>
      </c>
      <c r="D6" s="29">
        <v>427636.51954000001</v>
      </c>
      <c r="E6" s="23">
        <v>427084.01</v>
      </c>
      <c r="F6" s="26">
        <v>443091.26199999999</v>
      </c>
    </row>
    <row r="7" spans="1:6" ht="39" x14ac:dyDescent="0.25">
      <c r="A7" s="16" t="s">
        <v>88</v>
      </c>
      <c r="B7" s="16" t="s">
        <v>80</v>
      </c>
      <c r="C7" s="15">
        <v>104</v>
      </c>
      <c r="D7" s="29">
        <v>438501.505</v>
      </c>
      <c r="E7" s="23">
        <v>432606.10600000003</v>
      </c>
      <c r="F7" s="26">
        <v>465544.11200000002</v>
      </c>
    </row>
    <row r="8" spans="1:6" x14ac:dyDescent="0.25">
      <c r="A8" s="16" t="s">
        <v>87</v>
      </c>
      <c r="B8" s="34" t="s">
        <v>80</v>
      </c>
      <c r="C8" s="15">
        <v>105</v>
      </c>
      <c r="D8" s="29">
        <v>207604.927</v>
      </c>
      <c r="E8" s="23">
        <v>207358.633</v>
      </c>
      <c r="F8" s="26">
        <v>225749.99799999999</v>
      </c>
    </row>
    <row r="9" spans="1:6" ht="26.25" x14ac:dyDescent="0.25">
      <c r="A9" s="16" t="s">
        <v>86</v>
      </c>
      <c r="B9" s="16" t="s">
        <v>80</v>
      </c>
      <c r="C9" s="15">
        <v>106</v>
      </c>
      <c r="D9" s="29">
        <v>384840.08899999998</v>
      </c>
      <c r="E9" s="23">
        <v>379998.897</v>
      </c>
      <c r="F9" s="26">
        <v>384113.78899999999</v>
      </c>
    </row>
    <row r="10" spans="1:6" x14ac:dyDescent="0.25">
      <c r="A10" s="16" t="s">
        <v>85</v>
      </c>
      <c r="B10" s="34" t="s">
        <v>80</v>
      </c>
      <c r="C10" s="15">
        <v>107</v>
      </c>
      <c r="D10" s="29">
        <v>75735.994999999995</v>
      </c>
      <c r="E10" s="23">
        <v>74858.907999999996</v>
      </c>
      <c r="F10" s="26">
        <v>106437.495</v>
      </c>
    </row>
    <row r="11" spans="1:6" x14ac:dyDescent="0.25">
      <c r="A11" s="16" t="s">
        <v>84</v>
      </c>
      <c r="B11" s="16" t="s">
        <v>80</v>
      </c>
      <c r="C11" s="15">
        <v>110</v>
      </c>
      <c r="D11" s="29">
        <v>90222.358999999997</v>
      </c>
      <c r="E11" s="23">
        <v>89338.661999999997</v>
      </c>
      <c r="F11" s="26">
        <v>90210.661999999997</v>
      </c>
    </row>
    <row r="12" spans="1:6" x14ac:dyDescent="0.25">
      <c r="A12" s="16" t="s">
        <v>83</v>
      </c>
      <c r="B12" s="34" t="s">
        <v>80</v>
      </c>
      <c r="C12" s="15">
        <v>111</v>
      </c>
      <c r="D12" s="29">
        <v>435200</v>
      </c>
      <c r="E12" s="23">
        <v>435200</v>
      </c>
      <c r="F12" s="26">
        <v>178133.28599999999</v>
      </c>
    </row>
    <row r="13" spans="1:6" ht="26.25" x14ac:dyDescent="0.25">
      <c r="A13" s="16" t="s">
        <v>82</v>
      </c>
      <c r="B13" s="16" t="s">
        <v>80</v>
      </c>
      <c r="C13" s="15">
        <v>112</v>
      </c>
      <c r="D13" s="29"/>
      <c r="E13" s="18"/>
      <c r="F13" s="26"/>
    </row>
    <row r="14" spans="1:6" x14ac:dyDescent="0.25">
      <c r="A14" s="16" t="s">
        <v>81</v>
      </c>
      <c r="B14" s="34" t="s">
        <v>80</v>
      </c>
      <c r="C14" s="15">
        <v>113</v>
      </c>
      <c r="D14" s="29">
        <v>3275761.11</v>
      </c>
      <c r="E14" s="23">
        <v>3232990.0929999999</v>
      </c>
      <c r="F14" s="26">
        <v>3410286.7609999999</v>
      </c>
    </row>
    <row r="15" spans="1:6" x14ac:dyDescent="0.25">
      <c r="A15" s="22" t="s">
        <v>79</v>
      </c>
      <c r="B15" s="28" t="s">
        <v>77</v>
      </c>
      <c r="C15" s="21">
        <v>200</v>
      </c>
      <c r="D15" s="20">
        <v>34688</v>
      </c>
      <c r="E15" s="19">
        <v>34688</v>
      </c>
      <c r="F15" s="19">
        <v>34688</v>
      </c>
    </row>
    <row r="16" spans="1:6" x14ac:dyDescent="0.25">
      <c r="A16" s="16" t="s">
        <v>78</v>
      </c>
      <c r="B16" s="16" t="s">
        <v>77</v>
      </c>
      <c r="C16" s="15">
        <v>203</v>
      </c>
      <c r="D16" s="29">
        <v>34688</v>
      </c>
      <c r="E16" s="33">
        <v>34688</v>
      </c>
      <c r="F16" s="26">
        <v>34688</v>
      </c>
    </row>
    <row r="17" spans="1:6" ht="26.25" x14ac:dyDescent="0.25">
      <c r="A17" s="22" t="s">
        <v>76</v>
      </c>
      <c r="B17" s="22" t="s">
        <v>71</v>
      </c>
      <c r="C17" s="21">
        <v>300</v>
      </c>
      <c r="D17" s="20">
        <v>308592.67200000002</v>
      </c>
      <c r="E17" s="19">
        <v>270820.67200000002</v>
      </c>
      <c r="F17" s="19">
        <v>416175.272</v>
      </c>
    </row>
    <row r="18" spans="1:6" x14ac:dyDescent="0.25">
      <c r="A18" s="16" t="s">
        <v>75</v>
      </c>
      <c r="B18" s="16" t="s">
        <v>71</v>
      </c>
      <c r="C18" s="15">
        <v>304</v>
      </c>
      <c r="D18" s="31">
        <v>67807.505999999994</v>
      </c>
      <c r="E18" s="23">
        <v>67807.505999999994</v>
      </c>
      <c r="F18" s="27">
        <v>70629.706000000006</v>
      </c>
    </row>
    <row r="19" spans="1:6" ht="26.25" x14ac:dyDescent="0.25">
      <c r="A19" s="16" t="s">
        <v>74</v>
      </c>
      <c r="B19" s="22" t="s">
        <v>71</v>
      </c>
      <c r="C19" s="15">
        <v>309</v>
      </c>
      <c r="D19" s="32">
        <v>101381.557</v>
      </c>
      <c r="E19" s="23">
        <v>101550.609</v>
      </c>
      <c r="F19" s="26">
        <v>243674.95699999999</v>
      </c>
    </row>
    <row r="20" spans="1:6" x14ac:dyDescent="0.25">
      <c r="A20" s="16" t="s">
        <v>73</v>
      </c>
      <c r="B20" s="16" t="s">
        <v>71</v>
      </c>
      <c r="C20" s="15">
        <v>310</v>
      </c>
      <c r="D20" s="31">
        <v>139083.609</v>
      </c>
      <c r="E20" s="23">
        <v>101550.609</v>
      </c>
      <c r="F20" s="26">
        <v>101550.609</v>
      </c>
    </row>
    <row r="21" spans="1:6" x14ac:dyDescent="0.25">
      <c r="A21" s="16" t="s">
        <v>72</v>
      </c>
      <c r="B21" s="16" t="s">
        <v>71</v>
      </c>
      <c r="C21" s="15">
        <v>311</v>
      </c>
      <c r="D21" s="31">
        <v>320</v>
      </c>
      <c r="E21" s="23">
        <v>320</v>
      </c>
      <c r="F21" s="26">
        <v>320</v>
      </c>
    </row>
    <row r="22" spans="1:6" x14ac:dyDescent="0.25">
      <c r="A22" s="22" t="s">
        <v>70</v>
      </c>
      <c r="B22" s="22" t="s">
        <v>59</v>
      </c>
      <c r="C22" s="21">
        <v>400</v>
      </c>
      <c r="D22" s="20">
        <v>9547861.3680000007</v>
      </c>
      <c r="E22" s="19">
        <v>10073590.112</v>
      </c>
      <c r="F22" s="19">
        <v>10531156.655999999</v>
      </c>
    </row>
    <row r="23" spans="1:6" x14ac:dyDescent="0.25">
      <c r="A23" s="16" t="s">
        <v>69</v>
      </c>
      <c r="B23" s="16" t="s">
        <v>59</v>
      </c>
      <c r="C23" s="15">
        <v>401</v>
      </c>
      <c r="D23" s="14">
        <v>249558.18299999999</v>
      </c>
      <c r="E23" s="23">
        <v>251277.85</v>
      </c>
      <c r="F23" s="26">
        <v>403232.38400000002</v>
      </c>
    </row>
    <row r="24" spans="1:6" x14ac:dyDescent="0.25">
      <c r="A24" s="16" t="s">
        <v>68</v>
      </c>
      <c r="B24" s="28" t="s">
        <v>59</v>
      </c>
      <c r="C24" s="15">
        <v>402</v>
      </c>
      <c r="D24" s="14">
        <v>28612.572</v>
      </c>
      <c r="E24" s="23">
        <v>28612.572</v>
      </c>
      <c r="F24" s="26">
        <v>32516.633999999998</v>
      </c>
    </row>
    <row r="25" spans="1:6" x14ac:dyDescent="0.25">
      <c r="A25" s="16" t="s">
        <v>67</v>
      </c>
      <c r="B25" s="16" t="s">
        <v>59</v>
      </c>
      <c r="C25" s="15">
        <v>405</v>
      </c>
      <c r="D25" s="14">
        <v>2077450.557</v>
      </c>
      <c r="E25" s="23">
        <v>2076610.6159999999</v>
      </c>
      <c r="F25" s="26">
        <v>2189193.3739999998</v>
      </c>
    </row>
    <row r="26" spans="1:6" x14ac:dyDescent="0.25">
      <c r="A26" s="16" t="s">
        <v>66</v>
      </c>
      <c r="B26" s="28" t="s">
        <v>59</v>
      </c>
      <c r="C26" s="15">
        <v>406</v>
      </c>
      <c r="D26" s="14">
        <v>408624.20500000002</v>
      </c>
      <c r="E26" s="23">
        <v>408624.27399999998</v>
      </c>
      <c r="F26" s="26">
        <v>414624.27399999998</v>
      </c>
    </row>
    <row r="27" spans="1:6" x14ac:dyDescent="0.25">
      <c r="A27" s="16" t="s">
        <v>65</v>
      </c>
      <c r="B27" s="16" t="s">
        <v>59</v>
      </c>
      <c r="C27" s="15">
        <v>407</v>
      </c>
      <c r="D27" s="14">
        <v>240196.049</v>
      </c>
      <c r="E27" s="23">
        <v>240196.049</v>
      </c>
      <c r="F27" s="26">
        <v>238841.99900000001</v>
      </c>
    </row>
    <row r="28" spans="1:6" x14ac:dyDescent="0.25">
      <c r="A28" s="16" t="s">
        <v>64</v>
      </c>
      <c r="B28" s="28" t="s">
        <v>59</v>
      </c>
      <c r="C28" s="15">
        <v>408</v>
      </c>
      <c r="D28" s="14">
        <v>156256.44500000001</v>
      </c>
      <c r="E28" s="23">
        <v>159881.98199999999</v>
      </c>
      <c r="F28" s="26">
        <v>268090.386</v>
      </c>
    </row>
    <row r="29" spans="1:6" x14ac:dyDescent="0.25">
      <c r="A29" s="16" t="s">
        <v>63</v>
      </c>
      <c r="B29" s="16" t="s">
        <v>59</v>
      </c>
      <c r="C29" s="15">
        <v>409</v>
      </c>
      <c r="D29" s="14">
        <v>4779033.3770000003</v>
      </c>
      <c r="E29" s="23">
        <v>5269033.3770000003</v>
      </c>
      <c r="F29" s="26">
        <v>5657115.1880000001</v>
      </c>
    </row>
    <row r="30" spans="1:6" x14ac:dyDescent="0.25">
      <c r="A30" s="16" t="s">
        <v>62</v>
      </c>
      <c r="B30" s="28" t="s">
        <v>59</v>
      </c>
      <c r="C30" s="15">
        <v>410</v>
      </c>
      <c r="D30" s="14">
        <v>76137442</v>
      </c>
      <c r="E30" s="23">
        <v>72158.441999999995</v>
      </c>
      <c r="F30" s="26">
        <v>105050.436</v>
      </c>
    </row>
    <row r="31" spans="1:6" ht="26.25" x14ac:dyDescent="0.25">
      <c r="A31" s="16" t="s">
        <v>61</v>
      </c>
      <c r="B31" s="16" t="s">
        <v>59</v>
      </c>
      <c r="C31" s="15">
        <v>411</v>
      </c>
      <c r="D31" s="14">
        <v>8889.6620000000003</v>
      </c>
      <c r="E31" s="23">
        <v>8628.6620000000003</v>
      </c>
      <c r="F31" s="26">
        <v>8628.5329999999994</v>
      </c>
    </row>
    <row r="32" spans="1:6" x14ac:dyDescent="0.25">
      <c r="A32" s="16" t="s">
        <v>60</v>
      </c>
      <c r="B32" s="28" t="s">
        <v>59</v>
      </c>
      <c r="C32" s="15">
        <v>412</v>
      </c>
      <c r="D32" s="30">
        <v>1523102.8740000001</v>
      </c>
      <c r="E32" s="23">
        <v>1558566.2860000001</v>
      </c>
      <c r="F32" s="26">
        <v>1213863.443</v>
      </c>
    </row>
    <row r="33" spans="1:6" x14ac:dyDescent="0.25">
      <c r="A33" s="22" t="s">
        <v>58</v>
      </c>
      <c r="B33" s="22" t="s">
        <v>53</v>
      </c>
      <c r="C33" s="21">
        <v>500</v>
      </c>
      <c r="D33" s="20">
        <v>2212755.8760000002</v>
      </c>
      <c r="E33" s="19">
        <v>2429192.6129999999</v>
      </c>
      <c r="F33" s="19">
        <v>2771092.3909999998</v>
      </c>
    </row>
    <row r="34" spans="1:6" x14ac:dyDescent="0.25">
      <c r="A34" s="16" t="s">
        <v>57</v>
      </c>
      <c r="B34" s="16" t="s">
        <v>53</v>
      </c>
      <c r="C34" s="15">
        <v>501</v>
      </c>
      <c r="D34" s="14">
        <v>167413.14600000001</v>
      </c>
      <c r="E34" s="23">
        <v>379036.78899999999</v>
      </c>
      <c r="F34" s="26">
        <v>649842.69900000002</v>
      </c>
    </row>
    <row r="35" spans="1:6" x14ac:dyDescent="0.25">
      <c r="A35" s="16" t="s">
        <v>56</v>
      </c>
      <c r="B35" s="28" t="s">
        <v>53</v>
      </c>
      <c r="C35" s="15">
        <v>502</v>
      </c>
      <c r="D35" s="29">
        <v>1252511.8759999999</v>
      </c>
      <c r="E35" s="23">
        <v>1252511.8759999999</v>
      </c>
      <c r="F35" s="26">
        <v>1250313.344</v>
      </c>
    </row>
    <row r="36" spans="1:6" x14ac:dyDescent="0.25">
      <c r="A36" s="16" t="s">
        <v>55</v>
      </c>
      <c r="B36" s="16" t="s">
        <v>53</v>
      </c>
      <c r="C36" s="15">
        <v>503</v>
      </c>
      <c r="D36" s="14">
        <v>721.77800000000002</v>
      </c>
      <c r="E36" s="23">
        <v>415.428</v>
      </c>
      <c r="F36" s="27">
        <v>415428.99</v>
      </c>
    </row>
    <row r="37" spans="1:6" x14ac:dyDescent="0.25">
      <c r="A37" s="16" t="s">
        <v>54</v>
      </c>
      <c r="B37" s="28" t="s">
        <v>53</v>
      </c>
      <c r="C37" s="15">
        <v>505</v>
      </c>
      <c r="D37" s="14">
        <v>792109.076</v>
      </c>
      <c r="E37" s="23">
        <v>382214.95799999998</v>
      </c>
      <c r="F37" s="27">
        <v>455507.35800000001</v>
      </c>
    </row>
    <row r="38" spans="1:6" x14ac:dyDescent="0.25">
      <c r="A38" s="22" t="s">
        <v>52</v>
      </c>
      <c r="B38" s="22" t="s">
        <v>49</v>
      </c>
      <c r="C38" s="21">
        <v>600</v>
      </c>
      <c r="D38" s="20">
        <v>933882.49100000004</v>
      </c>
      <c r="E38" s="19">
        <v>933882.41799999995</v>
      </c>
      <c r="F38" s="19">
        <v>1020923.423</v>
      </c>
    </row>
    <row r="39" spans="1:6" ht="26.25" x14ac:dyDescent="0.25">
      <c r="A39" s="16" t="s">
        <v>51</v>
      </c>
      <c r="B39" s="16" t="s">
        <v>49</v>
      </c>
      <c r="C39" s="15">
        <v>603</v>
      </c>
      <c r="D39" s="14">
        <v>69465.637000000002</v>
      </c>
      <c r="E39" s="23">
        <v>69465.637000000002</v>
      </c>
      <c r="F39" s="26">
        <v>75465.637000000002</v>
      </c>
    </row>
    <row r="40" spans="1:6" x14ac:dyDescent="0.25">
      <c r="A40" s="16" t="s">
        <v>50</v>
      </c>
      <c r="B40" s="16" t="s">
        <v>49</v>
      </c>
      <c r="C40" s="15">
        <v>605</v>
      </c>
      <c r="D40" s="14">
        <v>864416.85400000005</v>
      </c>
      <c r="E40" s="23">
        <v>864416.78099999996</v>
      </c>
      <c r="F40" s="26">
        <v>945457.78599999996</v>
      </c>
    </row>
    <row r="41" spans="1:6" x14ac:dyDescent="0.25">
      <c r="A41" s="22" t="s">
        <v>48</v>
      </c>
      <c r="B41" s="22" t="s">
        <v>39</v>
      </c>
      <c r="C41" s="21">
        <v>700</v>
      </c>
      <c r="D41" s="20">
        <v>35726975.916000001</v>
      </c>
      <c r="E41" s="19">
        <v>35604695.850000001</v>
      </c>
      <c r="F41" s="19">
        <v>36668729.075000003</v>
      </c>
    </row>
    <row r="42" spans="1:6" x14ac:dyDescent="0.25">
      <c r="A42" s="16" t="s">
        <v>47</v>
      </c>
      <c r="B42" s="16" t="s">
        <v>39</v>
      </c>
      <c r="C42" s="15">
        <v>701</v>
      </c>
      <c r="D42" s="14">
        <v>9728727.4910000004</v>
      </c>
      <c r="E42" s="23">
        <v>9707714131.7600002</v>
      </c>
      <c r="F42" s="26">
        <v>9315219.0460000001</v>
      </c>
    </row>
    <row r="43" spans="1:6" x14ac:dyDescent="0.25">
      <c r="A43" s="16" t="s">
        <v>46</v>
      </c>
      <c r="B43" s="16" t="s">
        <v>39</v>
      </c>
      <c r="C43" s="15">
        <v>702</v>
      </c>
      <c r="D43" s="14">
        <v>6356429.8300000001</v>
      </c>
      <c r="E43" s="23">
        <v>6281183.2390000001</v>
      </c>
      <c r="F43" s="26">
        <v>6140616.8830000004</v>
      </c>
    </row>
    <row r="44" spans="1:6" x14ac:dyDescent="0.25">
      <c r="A44" s="16" t="s">
        <v>45</v>
      </c>
      <c r="B44" s="16" t="s">
        <v>39</v>
      </c>
      <c r="C44" s="15">
        <v>703</v>
      </c>
      <c r="D44" s="14">
        <v>686355.28599999996</v>
      </c>
      <c r="E44" s="23">
        <v>705482.83400000003</v>
      </c>
      <c r="F44" s="26">
        <v>794464.47</v>
      </c>
    </row>
    <row r="45" spans="1:6" x14ac:dyDescent="0.25">
      <c r="A45" s="16" t="s">
        <v>44</v>
      </c>
      <c r="B45" s="16" t="s">
        <v>39</v>
      </c>
      <c r="C45" s="15">
        <v>704</v>
      </c>
      <c r="D45" s="14">
        <v>1510750.523</v>
      </c>
      <c r="E45" s="23">
        <v>1486010.919</v>
      </c>
      <c r="F45" s="26">
        <v>1493897.7420000001</v>
      </c>
    </row>
    <row r="46" spans="1:6" ht="26.25" x14ac:dyDescent="0.25">
      <c r="A46" s="16" t="s">
        <v>43</v>
      </c>
      <c r="B46" s="16" t="s">
        <v>39</v>
      </c>
      <c r="C46" s="15">
        <v>705</v>
      </c>
      <c r="D46" s="14">
        <v>140437.67499999999</v>
      </c>
      <c r="E46" s="23">
        <v>154343.85999999999</v>
      </c>
      <c r="F46" s="26">
        <v>182124.954</v>
      </c>
    </row>
    <row r="47" spans="1:6" x14ac:dyDescent="0.25">
      <c r="A47" s="16" t="s">
        <v>42</v>
      </c>
      <c r="B47" s="16" t="s">
        <v>39</v>
      </c>
      <c r="C47" s="15">
        <v>707</v>
      </c>
      <c r="D47" s="14">
        <v>320242.91100000002</v>
      </c>
      <c r="E47" s="23">
        <v>320242.91100000002</v>
      </c>
      <c r="F47" s="26">
        <v>232576.25399999999</v>
      </c>
    </row>
    <row r="48" spans="1:6" x14ac:dyDescent="0.25">
      <c r="A48" s="16" t="s">
        <v>41</v>
      </c>
      <c r="B48" s="16" t="s">
        <v>39</v>
      </c>
      <c r="C48" s="15">
        <v>708</v>
      </c>
      <c r="D48" s="14">
        <v>25411.813999999998</v>
      </c>
      <c r="E48" s="23">
        <v>25411.813999999998</v>
      </c>
      <c r="F48" s="26">
        <v>40760.987999999998</v>
      </c>
    </row>
    <row r="49" spans="1:6" x14ac:dyDescent="0.25">
      <c r="A49" s="16" t="s">
        <v>40</v>
      </c>
      <c r="B49" s="16" t="s">
        <v>39</v>
      </c>
      <c r="C49" s="15">
        <v>709</v>
      </c>
      <c r="D49" s="14">
        <v>16958620.385000002</v>
      </c>
      <c r="E49" s="23">
        <v>16924306.138999999</v>
      </c>
      <c r="F49" s="26">
        <v>18469068.734999999</v>
      </c>
    </row>
    <row r="50" spans="1:6" x14ac:dyDescent="0.25">
      <c r="A50" s="22" t="s">
        <v>38</v>
      </c>
      <c r="B50" s="22" t="s">
        <v>35</v>
      </c>
      <c r="C50" s="21">
        <v>800</v>
      </c>
      <c r="D50" s="20">
        <v>1462091.66</v>
      </c>
      <c r="E50" s="19">
        <v>1384638.115</v>
      </c>
      <c r="F50" s="19">
        <v>1395565.61</v>
      </c>
    </row>
    <row r="51" spans="1:6" x14ac:dyDescent="0.25">
      <c r="A51" s="16" t="s">
        <v>37</v>
      </c>
      <c r="B51" s="16" t="s">
        <v>35</v>
      </c>
      <c r="C51" s="15">
        <v>801</v>
      </c>
      <c r="D51" s="14">
        <v>1248848.504</v>
      </c>
      <c r="E51" s="23">
        <v>1191503.023</v>
      </c>
      <c r="F51" s="17">
        <v>1227238.2960000001</v>
      </c>
    </row>
    <row r="52" spans="1:6" x14ac:dyDescent="0.25">
      <c r="A52" s="16" t="s">
        <v>36</v>
      </c>
      <c r="B52" s="16" t="s">
        <v>35</v>
      </c>
      <c r="C52" s="15">
        <v>804</v>
      </c>
      <c r="D52" s="14">
        <v>213243.15599999999</v>
      </c>
      <c r="E52" s="23">
        <v>193135.09099999999</v>
      </c>
      <c r="F52" s="17">
        <v>168327.31400000001</v>
      </c>
    </row>
    <row r="53" spans="1:6" x14ac:dyDescent="0.25">
      <c r="A53" s="22" t="s">
        <v>34</v>
      </c>
      <c r="B53" s="22" t="s">
        <v>26</v>
      </c>
      <c r="C53" s="21">
        <v>900</v>
      </c>
      <c r="D53" s="20">
        <v>6291253.5070000002</v>
      </c>
      <c r="E53" s="19">
        <v>6282407.6090000002</v>
      </c>
      <c r="F53" s="19">
        <v>8493761.2129999995</v>
      </c>
    </row>
    <row r="54" spans="1:6" x14ac:dyDescent="0.25">
      <c r="A54" s="16" t="s">
        <v>33</v>
      </c>
      <c r="B54" s="16" t="s">
        <v>26</v>
      </c>
      <c r="C54" s="15">
        <v>901</v>
      </c>
      <c r="D54" s="14">
        <v>1727727.061</v>
      </c>
      <c r="E54" s="23">
        <v>1704101.1359999999</v>
      </c>
      <c r="F54" s="17">
        <v>2331269.835</v>
      </c>
    </row>
    <row r="55" spans="1:6" x14ac:dyDescent="0.25">
      <c r="A55" s="16" t="s">
        <v>32</v>
      </c>
      <c r="B55" s="16" t="s">
        <v>26</v>
      </c>
      <c r="C55" s="15">
        <v>902</v>
      </c>
      <c r="D55" s="14">
        <v>2236661.537</v>
      </c>
      <c r="E55" s="23">
        <v>2186830.1209999998</v>
      </c>
      <c r="F55" s="17">
        <v>2001576.3030000001</v>
      </c>
    </row>
    <row r="56" spans="1:6" x14ac:dyDescent="0.25">
      <c r="A56" s="24" t="s">
        <v>31</v>
      </c>
      <c r="B56" s="25" t="s">
        <v>26</v>
      </c>
      <c r="C56" s="24">
        <v>903</v>
      </c>
      <c r="D56" s="14">
        <v>54305.093000000001</v>
      </c>
      <c r="E56" s="23">
        <v>31452.986000000001</v>
      </c>
      <c r="F56" s="17">
        <v>31452.986000000001</v>
      </c>
    </row>
    <row r="57" spans="1:6" x14ac:dyDescent="0.25">
      <c r="A57" s="16" t="s">
        <v>30</v>
      </c>
      <c r="B57" s="16" t="s">
        <v>26</v>
      </c>
      <c r="C57" s="15">
        <v>904</v>
      </c>
      <c r="D57" s="14">
        <v>65354.108</v>
      </c>
      <c r="E57" s="23">
        <v>65354.108</v>
      </c>
      <c r="F57" s="17">
        <v>65346.608</v>
      </c>
    </row>
    <row r="58" spans="1:6" x14ac:dyDescent="0.25">
      <c r="A58" s="16" t="s">
        <v>29</v>
      </c>
      <c r="B58" s="16" t="s">
        <v>26</v>
      </c>
      <c r="C58" s="15">
        <v>905</v>
      </c>
      <c r="D58" s="14">
        <v>74424.491999999998</v>
      </c>
      <c r="E58" s="23">
        <v>74424.491999999998</v>
      </c>
      <c r="F58" s="17">
        <v>73550.084000000003</v>
      </c>
    </row>
    <row r="59" spans="1:6" ht="26.25" x14ac:dyDescent="0.25">
      <c r="A59" s="16" t="s">
        <v>28</v>
      </c>
      <c r="B59" s="16" t="s">
        <v>26</v>
      </c>
      <c r="C59" s="15">
        <v>906</v>
      </c>
      <c r="D59" s="14">
        <v>163617.11300000001</v>
      </c>
      <c r="E59" s="23">
        <v>163617.11300000001</v>
      </c>
      <c r="F59" s="17">
        <v>163342.853</v>
      </c>
    </row>
    <row r="60" spans="1:6" x14ac:dyDescent="0.25">
      <c r="A60" s="16" t="s">
        <v>27</v>
      </c>
      <c r="B60" s="16" t="s">
        <v>26</v>
      </c>
      <c r="C60" s="15">
        <v>909</v>
      </c>
      <c r="D60" s="14">
        <v>1969164.1029999999</v>
      </c>
      <c r="E60" s="23">
        <v>2056627.6510000001</v>
      </c>
      <c r="F60" s="17">
        <v>3827222.5419999999</v>
      </c>
    </row>
    <row r="61" spans="1:6" x14ac:dyDescent="0.25">
      <c r="A61" s="22" t="s">
        <v>25</v>
      </c>
      <c r="B61" s="22" t="s">
        <v>19</v>
      </c>
      <c r="C61" s="21">
        <v>1000</v>
      </c>
      <c r="D61" s="20">
        <v>29696896.636</v>
      </c>
      <c r="E61" s="19">
        <v>29676467.447000001</v>
      </c>
      <c r="F61" s="19">
        <v>39879724.336999997</v>
      </c>
    </row>
    <row r="62" spans="1:6" x14ac:dyDescent="0.25">
      <c r="A62" s="16" t="s">
        <v>24</v>
      </c>
      <c r="B62" s="16" t="s">
        <v>19</v>
      </c>
      <c r="C62" s="15">
        <v>1001</v>
      </c>
      <c r="D62" s="14">
        <v>820154.6</v>
      </c>
      <c r="E62" s="23">
        <v>769014.34499999997</v>
      </c>
      <c r="F62" s="17">
        <v>740696.86</v>
      </c>
    </row>
    <row r="63" spans="1:6" x14ac:dyDescent="0.25">
      <c r="A63" s="16" t="s">
        <v>23</v>
      </c>
      <c r="B63" s="16" t="s">
        <v>19</v>
      </c>
      <c r="C63" s="15">
        <v>1002</v>
      </c>
      <c r="D63" s="14">
        <v>3149210.0929999999</v>
      </c>
      <c r="E63" s="23">
        <v>3133500.8739999998</v>
      </c>
      <c r="F63" s="17">
        <v>3179023.9270000001</v>
      </c>
    </row>
    <row r="64" spans="1:6" x14ac:dyDescent="0.25">
      <c r="A64" s="16" t="s">
        <v>22</v>
      </c>
      <c r="B64" s="16" t="s">
        <v>19</v>
      </c>
      <c r="C64" s="15">
        <v>1003</v>
      </c>
      <c r="D64" s="14">
        <v>21457252.327</v>
      </c>
      <c r="E64" s="23">
        <v>21508392.581</v>
      </c>
      <c r="F64" s="17">
        <v>25291001.866999999</v>
      </c>
    </row>
    <row r="65" spans="1:6" x14ac:dyDescent="0.25">
      <c r="A65" s="16" t="s">
        <v>21</v>
      </c>
      <c r="B65" s="16" t="s">
        <v>19</v>
      </c>
      <c r="C65" s="15">
        <v>1004</v>
      </c>
      <c r="D65" s="14">
        <v>3768861.142</v>
      </c>
      <c r="E65" s="23">
        <v>3768861.142</v>
      </c>
      <c r="F65" s="17">
        <v>10139838.744999999</v>
      </c>
    </row>
    <row r="66" spans="1:6" x14ac:dyDescent="0.25">
      <c r="A66" s="16" t="s">
        <v>20</v>
      </c>
      <c r="B66" s="16" t="s">
        <v>19</v>
      </c>
      <c r="C66" s="15">
        <v>1006</v>
      </c>
      <c r="D66" s="14">
        <v>501418.47399999999</v>
      </c>
      <c r="E66" s="23">
        <v>496698.50300000003</v>
      </c>
      <c r="F66" s="17">
        <v>529162.93500000006</v>
      </c>
    </row>
    <row r="67" spans="1:6" x14ac:dyDescent="0.25">
      <c r="A67" s="22" t="s">
        <v>18</v>
      </c>
      <c r="B67" s="22" t="s">
        <v>13</v>
      </c>
      <c r="C67" s="21">
        <v>1100</v>
      </c>
      <c r="D67" s="20">
        <v>3289845.2629999998</v>
      </c>
      <c r="E67" s="19">
        <v>3315533.9070000001</v>
      </c>
      <c r="F67" s="19">
        <v>3372444.571</v>
      </c>
    </row>
    <row r="68" spans="1:6" x14ac:dyDescent="0.25">
      <c r="A68" s="16" t="s">
        <v>17</v>
      </c>
      <c r="B68" s="16" t="s">
        <v>13</v>
      </c>
      <c r="C68" s="15">
        <v>1101</v>
      </c>
      <c r="D68" s="14">
        <v>581621.978</v>
      </c>
      <c r="E68" s="23">
        <v>568999.495</v>
      </c>
      <c r="F68" s="17">
        <v>526802.39800000004</v>
      </c>
    </row>
    <row r="69" spans="1:6" x14ac:dyDescent="0.25">
      <c r="A69" s="16" t="s">
        <v>16</v>
      </c>
      <c r="B69" s="16" t="s">
        <v>13</v>
      </c>
      <c r="C69" s="15">
        <v>1102</v>
      </c>
      <c r="D69" s="14">
        <v>354742.29700000002</v>
      </c>
      <c r="E69" s="23">
        <v>429484.99699999997</v>
      </c>
      <c r="F69" s="17">
        <v>487854.99699999997</v>
      </c>
    </row>
    <row r="70" spans="1:6" x14ac:dyDescent="0.25">
      <c r="A70" s="16" t="s">
        <v>15</v>
      </c>
      <c r="B70" s="16" t="s">
        <v>13</v>
      </c>
      <c r="C70" s="15">
        <v>1103</v>
      </c>
      <c r="D70" s="14">
        <v>2324090.2420000001</v>
      </c>
      <c r="E70" s="23">
        <v>2288250.5389999999</v>
      </c>
      <c r="F70" s="17">
        <v>2301188.0920000002</v>
      </c>
    </row>
    <row r="71" spans="1:6" x14ac:dyDescent="0.25">
      <c r="A71" s="16" t="s">
        <v>14</v>
      </c>
      <c r="B71" s="16" t="s">
        <v>13</v>
      </c>
      <c r="C71" s="15">
        <v>1105</v>
      </c>
      <c r="D71" s="14">
        <v>29390.745999999999</v>
      </c>
      <c r="E71" s="23">
        <v>28798.876</v>
      </c>
      <c r="F71" s="17">
        <v>56599.082000000002</v>
      </c>
    </row>
    <row r="72" spans="1:6" x14ac:dyDescent="0.25">
      <c r="A72" s="22" t="s">
        <v>12</v>
      </c>
      <c r="B72" s="22" t="s">
        <v>8</v>
      </c>
      <c r="C72" s="21">
        <v>1200</v>
      </c>
      <c r="D72" s="20">
        <v>605587.96</v>
      </c>
      <c r="E72" s="19">
        <v>580459.26699999999</v>
      </c>
      <c r="F72" s="19">
        <v>592174.72499999998</v>
      </c>
    </row>
    <row r="73" spans="1:6" x14ac:dyDescent="0.25">
      <c r="A73" s="16" t="s">
        <v>11</v>
      </c>
      <c r="B73" s="16" t="s">
        <v>8</v>
      </c>
      <c r="C73" s="15">
        <v>1201</v>
      </c>
      <c r="D73" s="14">
        <v>281611.12099999998</v>
      </c>
      <c r="E73" s="23">
        <v>280177.52899999998</v>
      </c>
      <c r="F73" s="17">
        <v>280177.52899999998</v>
      </c>
    </row>
    <row r="74" spans="1:6" x14ac:dyDescent="0.25">
      <c r="A74" s="16" t="s">
        <v>10</v>
      </c>
      <c r="B74" s="16" t="s">
        <v>8</v>
      </c>
      <c r="C74" s="15">
        <v>1202</v>
      </c>
      <c r="D74" s="14">
        <v>84967.909</v>
      </c>
      <c r="E74" s="23">
        <v>54518.587</v>
      </c>
      <c r="F74" s="17">
        <v>54518.587</v>
      </c>
    </row>
    <row r="75" spans="1:6" x14ac:dyDescent="0.25">
      <c r="A75" s="16" t="s">
        <v>9</v>
      </c>
      <c r="B75" s="16" t="s">
        <v>8</v>
      </c>
      <c r="C75" s="15">
        <v>1204</v>
      </c>
      <c r="D75" s="14">
        <v>239008.93</v>
      </c>
      <c r="E75" s="23">
        <v>245763.15</v>
      </c>
      <c r="F75" s="17">
        <v>257478.60800000001</v>
      </c>
    </row>
    <row r="76" spans="1:6" ht="26.25" x14ac:dyDescent="0.25">
      <c r="A76" s="22" t="s">
        <v>7</v>
      </c>
      <c r="B76" s="22" t="s">
        <v>5</v>
      </c>
      <c r="C76" s="21">
        <v>1300</v>
      </c>
      <c r="D76" s="20">
        <v>3587.056</v>
      </c>
      <c r="E76" s="19">
        <v>3754.4720000000002</v>
      </c>
      <c r="F76" s="19">
        <f>F77</f>
        <v>3787.0059999999999</v>
      </c>
    </row>
    <row r="77" spans="1:6" ht="26.25" x14ac:dyDescent="0.25">
      <c r="A77" s="16" t="s">
        <v>6</v>
      </c>
      <c r="B77" s="16" t="s">
        <v>5</v>
      </c>
      <c r="C77" s="15">
        <v>1301</v>
      </c>
      <c r="D77" s="14">
        <v>3587.056</v>
      </c>
      <c r="E77" s="17">
        <v>3754.4720000000002</v>
      </c>
      <c r="F77" s="17">
        <v>3787.0059999999999</v>
      </c>
    </row>
    <row r="78" spans="1:6" ht="39" x14ac:dyDescent="0.25">
      <c r="A78" s="22" t="s">
        <v>4</v>
      </c>
      <c r="B78" s="22" t="s">
        <v>0</v>
      </c>
      <c r="C78" s="21">
        <v>1400</v>
      </c>
      <c r="D78" s="20">
        <v>3466867.577</v>
      </c>
      <c r="E78" s="19">
        <v>3466867.577</v>
      </c>
      <c r="F78" s="19">
        <v>3861733.125</v>
      </c>
    </row>
    <row r="79" spans="1:6" ht="26.25" x14ac:dyDescent="0.25">
      <c r="A79" s="16" t="s">
        <v>3</v>
      </c>
      <c r="B79" s="16" t="s">
        <v>0</v>
      </c>
      <c r="C79" s="15">
        <v>1401</v>
      </c>
      <c r="D79" s="14">
        <v>2901142.233</v>
      </c>
      <c r="E79" s="18">
        <v>2901142.233</v>
      </c>
      <c r="F79" s="17">
        <v>2901142.233</v>
      </c>
    </row>
    <row r="80" spans="1:6" x14ac:dyDescent="0.25">
      <c r="A80" s="16" t="s">
        <v>2</v>
      </c>
      <c r="B80" s="16" t="s">
        <v>0</v>
      </c>
      <c r="C80" s="15">
        <v>1402</v>
      </c>
      <c r="D80" s="14">
        <v>203000</v>
      </c>
      <c r="E80" s="18">
        <v>203000</v>
      </c>
      <c r="F80" s="17">
        <v>597865.54799999995</v>
      </c>
    </row>
    <row r="81" spans="1:6" ht="15.75" thickBot="1" x14ac:dyDescent="0.3">
      <c r="A81" s="16" t="s">
        <v>1</v>
      </c>
      <c r="B81" s="16" t="s">
        <v>0</v>
      </c>
      <c r="C81" s="15">
        <v>1403</v>
      </c>
      <c r="D81" s="14">
        <v>362725.34399999998</v>
      </c>
      <c r="E81" s="13">
        <v>362725.34399999998</v>
      </c>
      <c r="F81" s="12">
        <v>362725.34399999998</v>
      </c>
    </row>
    <row r="82" spans="1:6" x14ac:dyDescent="0.25">
      <c r="A82" s="11"/>
      <c r="B82" s="10"/>
      <c r="C82" s="10"/>
      <c r="D82" s="9">
        <f>D4+D15+D17+D22+D33+D38+D41+D50+D53+D61+D67+D72+D76+D78</f>
        <v>98996578.769999996</v>
      </c>
      <c r="E82" s="8">
        <f>E4+E15+E17+E22+E33+E38+E41+E50+E53+E61+E67+E72+E76+E78</f>
        <v>99419238.545000032</v>
      </c>
      <c r="F82" s="8">
        <f>F4+F15+F17+F22+F33+F38+F41+F50+F53+F61+F67+F72+F76+F78</f>
        <v>114425713.05399999</v>
      </c>
    </row>
    <row r="83" spans="1:6" s="4" customFormat="1" x14ac:dyDescent="0.25">
      <c r="B83" s="7"/>
      <c r="C83" s="7"/>
      <c r="D83" s="6"/>
      <c r="E83" s="5"/>
      <c r="F83" s="5"/>
    </row>
    <row r="84" spans="1:6" s="4" customFormat="1" x14ac:dyDescent="0.25">
      <c r="B84" s="7"/>
      <c r="C84" s="7"/>
      <c r="D84" s="6"/>
      <c r="E84" s="5"/>
      <c r="F84" s="5"/>
    </row>
    <row r="85" spans="1:6" s="4" customFormat="1" x14ac:dyDescent="0.25">
      <c r="B85" s="7"/>
      <c r="C85" s="7"/>
      <c r="D85" s="6"/>
      <c r="E85" s="5"/>
      <c r="F85" s="5"/>
    </row>
    <row r="86" spans="1:6" s="4" customFormat="1" x14ac:dyDescent="0.25">
      <c r="B86" s="7"/>
      <c r="C86" s="7"/>
      <c r="D86" s="6"/>
      <c r="E86" s="5"/>
      <c r="F86" s="5"/>
    </row>
    <row r="87" spans="1:6" s="4" customFormat="1" x14ac:dyDescent="0.25">
      <c r="B87" s="7"/>
      <c r="C87" s="7"/>
      <c r="D87" s="6"/>
      <c r="E87" s="5"/>
      <c r="F87" s="5"/>
    </row>
    <row r="88" spans="1:6" s="4" customFormat="1" x14ac:dyDescent="0.25">
      <c r="B88" s="7"/>
      <c r="C88" s="7"/>
      <c r="D88" s="6"/>
      <c r="E88" s="5"/>
      <c r="F88" s="5"/>
    </row>
    <row r="89" spans="1:6" s="4" customFormat="1" x14ac:dyDescent="0.25">
      <c r="B89" s="7"/>
      <c r="C89" s="7"/>
      <c r="D89" s="6"/>
      <c r="E89" s="5"/>
      <c r="F89" s="5"/>
    </row>
    <row r="90" spans="1:6" s="4" customFormat="1" x14ac:dyDescent="0.25">
      <c r="B90" s="7"/>
      <c r="C90" s="7"/>
      <c r="D90" s="6"/>
      <c r="E90" s="5"/>
      <c r="F90" s="5"/>
    </row>
    <row r="91" spans="1:6" s="4" customFormat="1" x14ac:dyDescent="0.25">
      <c r="B91" s="7"/>
      <c r="C91" s="7"/>
      <c r="D91" s="6"/>
      <c r="E91" s="5"/>
      <c r="F91" s="5"/>
    </row>
    <row r="92" spans="1:6" s="4" customFormat="1" x14ac:dyDescent="0.25">
      <c r="B92" s="7"/>
      <c r="C92" s="7"/>
      <c r="D92" s="6"/>
      <c r="E92" s="5"/>
      <c r="F92" s="5"/>
    </row>
    <row r="93" spans="1:6" s="4" customFormat="1" x14ac:dyDescent="0.25">
      <c r="B93" s="7"/>
      <c r="C93" s="7"/>
      <c r="D93" s="6"/>
      <c r="E93" s="5"/>
      <c r="F93" s="5"/>
    </row>
    <row r="94" spans="1:6" s="4" customFormat="1" x14ac:dyDescent="0.25">
      <c r="B94" s="7"/>
      <c r="C94" s="7"/>
      <c r="D94" s="6"/>
      <c r="E94" s="5"/>
      <c r="F94" s="5"/>
    </row>
    <row r="95" spans="1:6" s="4" customFormat="1" x14ac:dyDescent="0.25">
      <c r="B95" s="7"/>
      <c r="C95" s="7"/>
      <c r="D95" s="6"/>
      <c r="E95" s="5"/>
      <c r="F95" s="5"/>
    </row>
    <row r="96" spans="1:6" s="4" customFormat="1" x14ac:dyDescent="0.25">
      <c r="B96" s="7"/>
      <c r="C96" s="7"/>
      <c r="D96" s="6"/>
      <c r="E96" s="5"/>
      <c r="F96" s="5"/>
    </row>
    <row r="97" spans="2:6" s="4" customFormat="1" x14ac:dyDescent="0.25">
      <c r="B97" s="7"/>
      <c r="C97" s="7"/>
      <c r="D97" s="6"/>
      <c r="E97" s="5"/>
      <c r="F97" s="5"/>
    </row>
    <row r="98" spans="2:6" s="4" customFormat="1" x14ac:dyDescent="0.25">
      <c r="B98" s="7"/>
      <c r="C98" s="7"/>
      <c r="D98" s="6"/>
      <c r="E98" s="5"/>
      <c r="F98" s="5"/>
    </row>
    <row r="99" spans="2:6" s="4" customFormat="1" x14ac:dyDescent="0.25">
      <c r="B99" s="7"/>
      <c r="C99" s="7"/>
      <c r="D99" s="6"/>
      <c r="E99" s="5"/>
      <c r="F99" s="5"/>
    </row>
    <row r="100" spans="2:6" s="4" customFormat="1" x14ac:dyDescent="0.25">
      <c r="B100" s="7"/>
      <c r="C100" s="7"/>
      <c r="D100" s="6"/>
      <c r="E100" s="5"/>
      <c r="F100" s="5"/>
    </row>
    <row r="101" spans="2:6" s="4" customFormat="1" x14ac:dyDescent="0.25">
      <c r="B101" s="7"/>
      <c r="C101" s="7"/>
      <c r="D101" s="6"/>
      <c r="E101" s="5"/>
      <c r="F101" s="5"/>
    </row>
    <row r="102" spans="2:6" s="4" customFormat="1" x14ac:dyDescent="0.25">
      <c r="B102" s="7"/>
      <c r="C102" s="7"/>
      <c r="D102" s="6"/>
      <c r="E102" s="5"/>
      <c r="F102" s="5"/>
    </row>
    <row r="103" spans="2:6" s="4" customFormat="1" x14ac:dyDescent="0.25">
      <c r="B103" s="7"/>
      <c r="C103" s="7"/>
      <c r="D103" s="6"/>
      <c r="E103" s="5"/>
      <c r="F103" s="5"/>
    </row>
    <row r="104" spans="2:6" s="4" customFormat="1" x14ac:dyDescent="0.25">
      <c r="B104" s="7"/>
      <c r="C104" s="7"/>
      <c r="D104" s="6"/>
      <c r="E104" s="5"/>
      <c r="F104" s="5"/>
    </row>
    <row r="105" spans="2:6" s="4" customFormat="1" x14ac:dyDescent="0.25">
      <c r="B105" s="7"/>
      <c r="C105" s="7"/>
      <c r="D105" s="6"/>
      <c r="E105" s="5"/>
      <c r="F105" s="5"/>
    </row>
    <row r="106" spans="2:6" s="4" customFormat="1" x14ac:dyDescent="0.25">
      <c r="B106" s="7"/>
      <c r="C106" s="7"/>
      <c r="D106" s="6"/>
      <c r="E106" s="5"/>
      <c r="F106" s="5"/>
    </row>
    <row r="107" spans="2:6" s="4" customFormat="1" x14ac:dyDescent="0.25">
      <c r="B107" s="7"/>
      <c r="C107" s="7"/>
      <c r="D107" s="6"/>
      <c r="E107" s="5"/>
      <c r="F107" s="5"/>
    </row>
    <row r="108" spans="2:6" s="4" customFormat="1" x14ac:dyDescent="0.25">
      <c r="B108" s="7"/>
      <c r="C108" s="7"/>
      <c r="D108" s="6"/>
      <c r="E108" s="5"/>
      <c r="F108" s="5"/>
    </row>
    <row r="109" spans="2:6" s="4" customFormat="1" x14ac:dyDescent="0.25">
      <c r="B109" s="7"/>
      <c r="C109" s="7"/>
      <c r="D109" s="6"/>
      <c r="E109" s="5"/>
      <c r="F109" s="5"/>
    </row>
    <row r="110" spans="2:6" s="4" customFormat="1" x14ac:dyDescent="0.25">
      <c r="B110" s="7"/>
      <c r="C110" s="7"/>
      <c r="D110" s="6"/>
      <c r="E110" s="5"/>
      <c r="F110" s="5"/>
    </row>
    <row r="111" spans="2:6" s="4" customFormat="1" x14ac:dyDescent="0.25">
      <c r="B111" s="7"/>
      <c r="C111" s="7"/>
      <c r="D111" s="6"/>
      <c r="E111" s="5"/>
      <c r="F111" s="5"/>
    </row>
    <row r="112" spans="2:6" s="4" customFormat="1" x14ac:dyDescent="0.25">
      <c r="B112" s="7"/>
      <c r="C112" s="7"/>
      <c r="D112" s="6"/>
      <c r="E112" s="5"/>
      <c r="F112" s="5"/>
    </row>
    <row r="113" spans="2:6" s="4" customFormat="1" x14ac:dyDescent="0.25">
      <c r="B113" s="7"/>
      <c r="C113" s="7"/>
      <c r="D113" s="6"/>
      <c r="E113" s="5"/>
      <c r="F113" s="5"/>
    </row>
    <row r="114" spans="2:6" s="4" customFormat="1" x14ac:dyDescent="0.25">
      <c r="B114" s="7"/>
      <c r="C114" s="7"/>
      <c r="D114" s="6"/>
      <c r="E114" s="5"/>
      <c r="F114" s="5"/>
    </row>
    <row r="115" spans="2:6" s="4" customFormat="1" x14ac:dyDescent="0.25">
      <c r="B115" s="7"/>
      <c r="C115" s="7"/>
      <c r="D115" s="6"/>
      <c r="E115" s="5"/>
      <c r="F115" s="5"/>
    </row>
    <row r="116" spans="2:6" x14ac:dyDescent="0.25">
      <c r="B116" s="3"/>
      <c r="C116" s="3"/>
    </row>
    <row r="117" spans="2:6" x14ac:dyDescent="0.25">
      <c r="B117" s="3"/>
      <c r="C117" s="3"/>
    </row>
    <row r="118" spans="2:6" x14ac:dyDescent="0.25">
      <c r="B118" s="3"/>
      <c r="C118" s="3"/>
    </row>
    <row r="119" spans="2:6" x14ac:dyDescent="0.25">
      <c r="B119" s="3"/>
      <c r="C119" s="3"/>
    </row>
    <row r="120" spans="2:6" x14ac:dyDescent="0.25">
      <c r="B120" s="3"/>
      <c r="C120" s="3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Гайрбеков Апти Султанович</dc:creator>
  <cp:lastModifiedBy>Гайрбеков Апти Султанович</cp:lastModifiedBy>
  <dcterms:created xsi:type="dcterms:W3CDTF">2021-05-31T13:59:42Z</dcterms:created>
  <dcterms:modified xsi:type="dcterms:W3CDTF">2021-05-31T14:00:32Z</dcterms:modified>
</cp:coreProperties>
</file>